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CPI080_0_0_1_460c5_0_1c3_0_1_0_" sheetId="2" r:id="rId1"/>
  </sheets>
  <calcPr calcId="125725"/>
</workbook>
</file>

<file path=xl/calcChain.xml><?xml version="1.0" encoding="utf-8"?>
<calcChain xmlns="http://schemas.openxmlformats.org/spreadsheetml/2006/main">
  <c r="F38" i="2"/>
  <c r="F23"/>
  <c r="F12"/>
  <c r="F55"/>
  <c r="F11"/>
  <c r="F8"/>
  <c r="F37"/>
  <c r="F36"/>
  <c r="F10"/>
  <c r="F6"/>
  <c r="F53"/>
  <c r="F54"/>
  <c r="F22"/>
  <c r="F7"/>
  <c r="F25"/>
  <c r="F40"/>
  <c r="F24"/>
  <c r="F9"/>
  <c r="E13" s="1"/>
  <c r="F13" s="1"/>
  <c r="F39"/>
  <c r="E41"/>
  <c r="E14"/>
  <c r="F14" s="1"/>
  <c r="F56"/>
  <c r="F52"/>
  <c r="E57"/>
  <c r="E26"/>
  <c r="F26" s="1"/>
  <c r="F41"/>
  <c r="E42" s="1"/>
  <c r="F42" s="1"/>
  <c r="F43" s="1"/>
  <c r="F15"/>
  <c r="F57"/>
  <c r="E27"/>
  <c r="E58"/>
  <c r="F58" s="1"/>
  <c r="F27"/>
  <c r="F59"/>
  <c r="F28"/>
  <c r="F29" s="1"/>
</calcChain>
</file>

<file path=xl/sharedStrings.xml><?xml version="1.0" encoding="utf-8"?>
<sst xmlns="http://schemas.openxmlformats.org/spreadsheetml/2006/main" count="126" uniqueCount="57">
  <si>
    <t>CPI080</t>
  </si>
  <si>
    <t>m</t>
  </si>
  <si>
    <t>Ud</t>
  </si>
  <si>
    <t>mt07aco020m</t>
  </si>
  <si>
    <t>mt07aco010c</t>
  </si>
  <si>
    <t>kg</t>
  </si>
  <si>
    <t>mt10haf010naa</t>
  </si>
  <si>
    <t>m³</t>
  </si>
  <si>
    <t>mq03pii108a</t>
  </si>
  <si>
    <t>h</t>
  </si>
  <si>
    <t>mq06bhe020</t>
  </si>
  <si>
    <t>mo041</t>
  </si>
  <si>
    <t>mo084</t>
  </si>
  <si>
    <t>%</t>
  </si>
  <si>
    <t>Total:</t>
  </si>
  <si>
    <t>mt08var060</t>
  </si>
  <si>
    <t>mt08var050</t>
  </si>
  <si>
    <t>mt08ema050</t>
  </si>
  <si>
    <t>m²</t>
  </si>
  <si>
    <t>CAV020</t>
  </si>
  <si>
    <t>mo104</t>
  </si>
  <si>
    <t>mq01exn010i</t>
  </si>
  <si>
    <t>mq05mai030</t>
  </si>
  <si>
    <t>mq05pdm010c</t>
  </si>
  <si>
    <t>CPI200</t>
  </si>
  <si>
    <t>mt10haf010nea</t>
  </si>
  <si>
    <t>mt07aco020a</t>
  </si>
  <si>
    <t>CAV010</t>
  </si>
  <si>
    <t>Pilote reinforced concrete core drilling and concreting for drill pipe, diameter 40 cm, made of concrete HA-25 manufactured in Central and poured from a stationary pump truck, and steel</t>
  </si>
  <si>
    <t>Drilling and concreting pile for core tube auger.</t>
  </si>
  <si>
    <t>Headed pile</t>
  </si>
  <si>
    <t>Headed pile of concrete, 40 cm diameter, with compressor with jackhammer and mechanical load on truck or container .</t>
  </si>
  <si>
    <t>Beam formwork system</t>
  </si>
  <si>
    <t>Mounting of recoverable formwork wood beam foundation tied.</t>
  </si>
  <si>
    <t>Concrete for beams</t>
  </si>
  <si>
    <t>Beam tied reinforced concrete on concrete HA-25 manufactured in Central and discharge from truck and steel.</t>
  </si>
  <si>
    <t>Corrugated steel B 500 S</t>
  </si>
  <si>
    <t>Central concrete HA-25</t>
  </si>
  <si>
    <t>Hidráulic digger wheels 84 CV</t>
  </si>
  <si>
    <t>Stationary pump for pumping concrete.</t>
  </si>
  <si>
    <t>Port.compre.diesel m.p. 2 m3/min 7 bar</t>
  </si>
  <si>
    <t>Steel worker</t>
  </si>
  <si>
    <t>Steel helper</t>
  </si>
  <si>
    <t>Construction helper</t>
  </si>
  <si>
    <t>Jackhammer.</t>
  </si>
  <si>
    <t>Pine plank 2,50/4,00x205x55</t>
  </si>
  <si>
    <t>Studs 20x100</t>
  </si>
  <si>
    <t>Wire 1,30 mm.</t>
  </si>
  <si>
    <t>Approved separator for piles.</t>
  </si>
  <si>
    <t>Decomposed</t>
  </si>
  <si>
    <t>Decomposition</t>
  </si>
  <si>
    <t>Yield</t>
  </si>
  <si>
    <t>Unit Price</t>
  </si>
  <si>
    <t>Price</t>
  </si>
  <si>
    <t>Indirect costs</t>
  </si>
  <si>
    <t>Auxiliary works</t>
  </si>
  <si>
    <t>Ten-year maintenance cost: € 1.32 in the first 10 years.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</si>
</sst>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wrapText="1"/>
    </xf>
    <xf numFmtId="0" fontId="18" fillId="0" borderId="0" xfId="0" applyFont="1"/>
    <xf numFmtId="0" fontId="19" fillId="0" borderId="17" xfId="0" applyFont="1" applyBorder="1" applyAlignment="1">
      <alignment horizontal="center" vertical="top"/>
    </xf>
    <xf numFmtId="0" fontId="19" fillId="0" borderId="16" xfId="0" applyFont="1" applyBorder="1" applyAlignment="1">
      <alignment horizontal="center" vertical="top"/>
    </xf>
    <xf numFmtId="0" fontId="19" fillId="0" borderId="18" xfId="0" applyFont="1" applyBorder="1" applyAlignment="1">
      <alignment horizontal="left" vertical="top"/>
    </xf>
    <xf numFmtId="0" fontId="19" fillId="0" borderId="19" xfId="0" applyFont="1" applyBorder="1" applyAlignment="1">
      <alignment horizontal="center" vertical="top"/>
    </xf>
    <xf numFmtId="0" fontId="19" fillId="0" borderId="19" xfId="0" applyFont="1" applyBorder="1" applyAlignment="1">
      <alignment horizontal="left" vertical="top" wrapText="1"/>
    </xf>
    <xf numFmtId="164" fontId="19" fillId="0" borderId="19" xfId="0" applyNumberFormat="1" applyFont="1" applyBorder="1" applyAlignment="1">
      <alignment horizontal="right" vertical="top"/>
    </xf>
    <xf numFmtId="2" fontId="19" fillId="0" borderId="19" xfId="0" applyNumberFormat="1" applyFont="1" applyBorder="1" applyAlignment="1">
      <alignment horizontal="right" vertical="top"/>
    </xf>
    <xf numFmtId="0" fontId="19" fillId="0" borderId="13" xfId="0" applyFont="1" applyBorder="1" applyAlignment="1">
      <alignment horizontal="center" vertical="top"/>
    </xf>
    <xf numFmtId="0" fontId="19" fillId="0" borderId="13" xfId="0" applyFont="1" applyBorder="1" applyAlignment="1">
      <alignment horizontal="left" vertical="top" wrapText="1"/>
    </xf>
    <xf numFmtId="164" fontId="19" fillId="0" borderId="13" xfId="0" applyNumberFormat="1" applyFont="1" applyBorder="1" applyAlignment="1">
      <alignment horizontal="right" vertical="top"/>
    </xf>
    <xf numFmtId="2" fontId="19" fillId="0" borderId="13" xfId="0" applyNumberFormat="1" applyFont="1" applyBorder="1" applyAlignment="1">
      <alignment horizontal="right" vertical="top"/>
    </xf>
    <xf numFmtId="0" fontId="19" fillId="0" borderId="11" xfId="0" applyFont="1" applyBorder="1" applyAlignment="1">
      <alignment horizontal="left" vertical="top"/>
    </xf>
    <xf numFmtId="0" fontId="21" fillId="0" borderId="13" xfId="0" applyFont="1" applyBorder="1" applyAlignment="1">
      <alignment wrapText="1"/>
    </xf>
    <xf numFmtId="0" fontId="21" fillId="0" borderId="12" xfId="0" applyFont="1" applyBorder="1" applyAlignment="1">
      <alignment wrapText="1"/>
    </xf>
    <xf numFmtId="2" fontId="19" fillId="0" borderId="10" xfId="0" applyNumberFormat="1" applyFont="1" applyBorder="1" applyAlignment="1">
      <alignment horizontal="right" vertical="top"/>
    </xf>
    <xf numFmtId="0" fontId="19" fillId="0" borderId="14" xfId="0" applyFont="1" applyBorder="1" applyAlignment="1">
      <alignment horizontal="left" vertical="top"/>
    </xf>
    <xf numFmtId="0" fontId="19" fillId="0" borderId="15" xfId="0" applyFont="1" applyBorder="1" applyAlignment="1">
      <alignment horizontal="left" vertical="top"/>
    </xf>
    <xf numFmtId="0" fontId="20" fillId="0" borderId="14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21" fillId="0" borderId="0" xfId="0" applyFont="1" applyBorder="1" applyAlignment="1">
      <alignment wrapText="1"/>
    </xf>
    <xf numFmtId="0" fontId="19" fillId="0" borderId="0" xfId="0" applyFont="1" applyBorder="1" applyAlignment="1">
      <alignment horizontal="left" vertical="top"/>
    </xf>
    <xf numFmtId="2" fontId="19" fillId="0" borderId="0" xfId="0" applyNumberFormat="1" applyFont="1" applyBorder="1" applyAlignment="1">
      <alignment horizontal="right" vertical="top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showGridLines="0" tabSelected="1" topLeftCell="A34" workbookViewId="0">
      <selection activeCell="B45" sqref="B45"/>
    </sheetView>
  </sheetViews>
  <sheetFormatPr baseColWidth="10" defaultRowHeight="15"/>
  <cols>
    <col min="1" max="1" width="11.7109375" bestFit="1" customWidth="1"/>
    <col min="2" max="2" width="6.140625" customWidth="1"/>
    <col min="3" max="3" width="38.7109375" bestFit="1" customWidth="1"/>
    <col min="4" max="4" width="5.7109375" bestFit="1" customWidth="1"/>
    <col min="5" max="5" width="7.42578125" bestFit="1" customWidth="1"/>
    <col min="6" max="6" width="5.7109375" bestFit="1" customWidth="1"/>
  </cols>
  <sheetData>
    <row r="1" spans="1:6" ht="15.75" thickBot="1">
      <c r="A1" s="2" t="s">
        <v>0</v>
      </c>
      <c r="B1" s="3" t="s">
        <v>1</v>
      </c>
      <c r="C1" s="4" t="s">
        <v>29</v>
      </c>
      <c r="D1" s="5"/>
      <c r="E1" s="5"/>
      <c r="F1" s="5"/>
    </row>
    <row r="2" spans="1:6" ht="22.5" customHeight="1" thickBot="1">
      <c r="A2" s="27" t="s">
        <v>28</v>
      </c>
      <c r="B2" s="28"/>
      <c r="C2" s="28"/>
      <c r="D2" s="28"/>
      <c r="E2" s="28"/>
      <c r="F2" s="29"/>
    </row>
    <row r="3" spans="1:6">
      <c r="A3" s="6"/>
    </row>
    <row r="4" spans="1:6" ht="15.75" thickBot="1">
      <c r="A4" s="6"/>
    </row>
    <row r="5" spans="1:6" ht="15.75" thickBot="1">
      <c r="A5" s="7" t="s">
        <v>49</v>
      </c>
      <c r="B5" s="8" t="s">
        <v>2</v>
      </c>
      <c r="C5" s="8" t="s">
        <v>50</v>
      </c>
      <c r="D5" s="8" t="s">
        <v>51</v>
      </c>
      <c r="E5" s="8" t="s">
        <v>52</v>
      </c>
      <c r="F5" s="8" t="s">
        <v>53</v>
      </c>
    </row>
    <row r="6" spans="1:6">
      <c r="A6" s="9" t="s">
        <v>3</v>
      </c>
      <c r="B6" s="10" t="s">
        <v>2</v>
      </c>
      <c r="C6" s="11" t="s">
        <v>48</v>
      </c>
      <c r="D6" s="12">
        <v>3</v>
      </c>
      <c r="E6" s="13">
        <v>0.09</v>
      </c>
      <c r="F6" s="13">
        <f t="shared" ref="F6:F12" ca="1" si="0">ROUND(INDIRECT(ADDRESS(ROW()+(0), COLUMN()+(-2), 1))*INDIRECT(ADDRESS(ROW()+(0), COLUMN()+(-1), 1)), 2)</f>
        <v>0.27</v>
      </c>
    </row>
    <row r="7" spans="1:6">
      <c r="A7" s="9" t="s">
        <v>4</v>
      </c>
      <c r="B7" s="10" t="s">
        <v>5</v>
      </c>
      <c r="C7" s="11" t="s">
        <v>36</v>
      </c>
      <c r="D7" s="12">
        <v>5.6</v>
      </c>
      <c r="E7" s="13">
        <v>1</v>
      </c>
      <c r="F7" s="13">
        <f t="shared" ca="1" si="0"/>
        <v>5.6</v>
      </c>
    </row>
    <row r="8" spans="1:6">
      <c r="A8" s="9" t="s">
        <v>6</v>
      </c>
      <c r="B8" s="10" t="s">
        <v>7</v>
      </c>
      <c r="C8" s="11" t="s">
        <v>37</v>
      </c>
      <c r="D8" s="12">
        <v>0.2</v>
      </c>
      <c r="E8" s="13">
        <v>82.88</v>
      </c>
      <c r="F8" s="13">
        <f t="shared" ca="1" si="0"/>
        <v>16.579999999999998</v>
      </c>
    </row>
    <row r="9" spans="1:6">
      <c r="A9" s="9" t="s">
        <v>8</v>
      </c>
      <c r="B9" s="10" t="s">
        <v>9</v>
      </c>
      <c r="C9" s="11" t="s">
        <v>38</v>
      </c>
      <c r="D9" s="12">
        <v>0.09</v>
      </c>
      <c r="E9" s="13">
        <v>174.72</v>
      </c>
      <c r="F9" s="13">
        <f t="shared" ca="1" si="0"/>
        <v>15.72</v>
      </c>
    </row>
    <row r="10" spans="1:6">
      <c r="A10" s="9" t="s">
        <v>10</v>
      </c>
      <c r="B10" s="10" t="s">
        <v>9</v>
      </c>
      <c r="C10" s="11" t="s">
        <v>39</v>
      </c>
      <c r="D10" s="12">
        <v>5.5E-2</v>
      </c>
      <c r="E10" s="13">
        <v>55.91</v>
      </c>
      <c r="F10" s="13">
        <f t="shared" ca="1" si="0"/>
        <v>3.08</v>
      </c>
    </row>
    <row r="11" spans="1:6">
      <c r="A11" s="9" t="s">
        <v>11</v>
      </c>
      <c r="B11" s="10" t="s">
        <v>9</v>
      </c>
      <c r="C11" s="11" t="s">
        <v>41</v>
      </c>
      <c r="D11" s="12">
        <v>0.61899999999999999</v>
      </c>
      <c r="E11" s="13">
        <v>18.100000000000001</v>
      </c>
      <c r="F11" s="13">
        <f t="shared" ca="1" si="0"/>
        <v>11.2</v>
      </c>
    </row>
    <row r="12" spans="1:6" ht="15.75" thickBot="1">
      <c r="A12" s="9" t="s">
        <v>12</v>
      </c>
      <c r="B12" s="14" t="s">
        <v>9</v>
      </c>
      <c r="C12" s="15" t="s">
        <v>42</v>
      </c>
      <c r="D12" s="16">
        <v>0.61899999999999999</v>
      </c>
      <c r="E12" s="17">
        <v>16.940000000000001</v>
      </c>
      <c r="F12" s="17">
        <f t="shared" ca="1" si="0"/>
        <v>10.49</v>
      </c>
    </row>
    <row r="13" spans="1:6">
      <c r="A13" s="9"/>
      <c r="B13" s="10" t="s">
        <v>13</v>
      </c>
      <c r="C13" s="11" t="s">
        <v>55</v>
      </c>
      <c r="D13" s="12">
        <v>2</v>
      </c>
      <c r="E13" s="13">
        <f ca="1">ROUND(SUM(INDIRECT(ADDRESS(ROW()+(-1), COLUMN()+(1), 1)),INDIRECT(ADDRESS(ROW()+(-2), COLUMN()+(1), 1)),INDIRECT(ADDRESS(ROW()+(-3), COLUMN()+(1), 1)),INDIRECT(ADDRESS(ROW()+(-4), COLUMN()+(1), 1)),INDIRECT(ADDRESS(ROW()+(-5), COLUMN()+(1), 1)),INDIRECT(ADDRESS(ROW()+(-6), COLUMN()+(1), 1)),INDIRECT(ADDRESS(ROW()+(-7), COLUMN()+(1), 1))), 2)</f>
        <v>62.94</v>
      </c>
      <c r="F13" s="13">
        <f ca="1">ROUND(INDIRECT(ADDRESS(ROW()+(0), COLUMN()+(-2), 1))*INDIRECT(ADDRESS(ROW()+(0), COLUMN()+(-1), 1))/100, 2)</f>
        <v>1.26</v>
      </c>
    </row>
    <row r="14" spans="1:6" ht="15.75" thickBot="1">
      <c r="A14" s="18"/>
      <c r="B14" s="14" t="s">
        <v>13</v>
      </c>
      <c r="C14" s="15" t="s">
        <v>54</v>
      </c>
      <c r="D14" s="16">
        <v>3</v>
      </c>
      <c r="E14" s="17">
        <f ca="1">ROUND(SUM(INDIRECT(ADDRESS(ROW()+(-1), COLUMN()+(1), 1)),INDIRECT(ADDRESS(ROW()+(-2), COLUMN()+(1), 1)),INDIRECT(ADDRESS(ROW()+(-3), COLUMN()+(1), 1)),INDIRECT(ADDRESS(ROW()+(-4), COLUMN()+(1), 1)),INDIRECT(ADDRESS(ROW()+(-5), COLUMN()+(1), 1)),INDIRECT(ADDRESS(ROW()+(-6), COLUMN()+(1), 1)),INDIRECT(ADDRESS(ROW()+(-7), COLUMN()+(1), 1)),INDIRECT(ADDRESS(ROW()+(-8), COLUMN()+(1), 1))), 2)</f>
        <v>64.2</v>
      </c>
      <c r="F14" s="17">
        <f ca="1">ROUND(INDIRECT(ADDRESS(ROW()+(0), COLUMN()+(-2), 1))*INDIRECT(ADDRESS(ROW()+(0), COLUMN()+(-1), 1))/100, 2)</f>
        <v>1.93</v>
      </c>
    </row>
    <row r="15" spans="1:6" ht="15.75" thickBot="1">
      <c r="A15" s="22" t="s">
        <v>56</v>
      </c>
      <c r="B15" s="23"/>
      <c r="C15" s="23"/>
      <c r="D15" s="19"/>
      <c r="E15" s="1" t="s">
        <v>14</v>
      </c>
      <c r="F15" s="17">
        <f ca="1">ROUND(SUM(INDIRECT(ADDRESS(ROW()+(-1), COLUMN()+(0), 1)),INDIRECT(ADDRESS(ROW()+(-2), COLUMN()+(0), 1)),INDIRECT(ADDRESS(ROW()+(-3), COLUMN()+(0), 1)),INDIRECT(ADDRESS(ROW()+(-4), COLUMN()+(0), 1)),INDIRECT(ADDRESS(ROW()+(-5), COLUMN()+(0), 1)),INDIRECT(ADDRESS(ROW()+(-6), COLUMN()+(0), 1)),INDIRECT(ADDRESS(ROW()+(-7), COLUMN()+(0), 1)),INDIRECT(ADDRESS(ROW()+(-8), COLUMN()+(0), 1)),INDIRECT(ADDRESS(ROW()+(-9), COLUMN()+(0), 1))), 2)</f>
        <v>66.13</v>
      </c>
    </row>
    <row r="16" spans="1:6" ht="15.75" thickBot="1">
      <c r="A16" s="1"/>
      <c r="B16" s="1"/>
      <c r="C16" s="1"/>
      <c r="D16" s="5"/>
      <c r="E16" s="1"/>
      <c r="F16" s="21"/>
    </row>
    <row r="17" spans="1:6" ht="15.75" thickBot="1">
      <c r="A17" s="2" t="s">
        <v>24</v>
      </c>
      <c r="B17" s="3" t="s">
        <v>1</v>
      </c>
      <c r="C17" s="4" t="s">
        <v>30</v>
      </c>
      <c r="D17" s="5"/>
      <c r="E17" s="5"/>
      <c r="F17" s="5"/>
    </row>
    <row r="18" spans="1:6" ht="15.75" thickBot="1">
      <c r="A18" s="27" t="s">
        <v>31</v>
      </c>
      <c r="B18" s="28"/>
      <c r="C18" s="28"/>
      <c r="D18" s="28"/>
      <c r="E18" s="28"/>
      <c r="F18" s="29"/>
    </row>
    <row r="19" spans="1:6" ht="15.75" customHeight="1">
      <c r="A19" s="6"/>
    </row>
    <row r="20" spans="1:6" ht="15.75" thickBot="1">
      <c r="A20" s="6"/>
    </row>
    <row r="21" spans="1:6" ht="15.75" thickBot="1">
      <c r="A21" s="7" t="s">
        <v>49</v>
      </c>
      <c r="B21" s="8" t="s">
        <v>2</v>
      </c>
      <c r="C21" s="8" t="s">
        <v>50</v>
      </c>
      <c r="D21" s="8" t="s">
        <v>51</v>
      </c>
      <c r="E21" s="8" t="s">
        <v>52</v>
      </c>
      <c r="F21" s="8" t="s">
        <v>53</v>
      </c>
    </row>
    <row r="22" spans="1:6">
      <c r="A22" s="9" t="s">
        <v>23</v>
      </c>
      <c r="B22" s="10" t="s">
        <v>9</v>
      </c>
      <c r="C22" s="11" t="s">
        <v>40</v>
      </c>
      <c r="D22" s="12">
        <v>0.26600000000000001</v>
      </c>
      <c r="E22" s="13">
        <v>12.23</v>
      </c>
      <c r="F22" s="13">
        <f ca="1">ROUND(INDIRECT(ADDRESS(ROW()+(0), COLUMN()+(-2), 1))*INDIRECT(ADDRESS(ROW()+(0), COLUMN()+(-1), 1)), 2)</f>
        <v>3.25</v>
      </c>
    </row>
    <row r="23" spans="1:6">
      <c r="A23" s="9" t="s">
        <v>22</v>
      </c>
      <c r="B23" s="10" t="s">
        <v>9</v>
      </c>
      <c r="C23" s="11" t="s">
        <v>44</v>
      </c>
      <c r="D23" s="12">
        <v>0.53100000000000003</v>
      </c>
      <c r="E23" s="13">
        <v>4.07</v>
      </c>
      <c r="F23" s="13">
        <f ca="1">ROUND(INDIRECT(ADDRESS(ROW()+(0), COLUMN()+(-2), 1))*INDIRECT(ADDRESS(ROW()+(0), COLUMN()+(-1), 1)), 2)</f>
        <v>2.16</v>
      </c>
    </row>
    <row r="24" spans="1:6">
      <c r="A24" s="9" t="s">
        <v>21</v>
      </c>
      <c r="B24" s="10" t="s">
        <v>9</v>
      </c>
      <c r="C24" s="11" t="s">
        <v>38</v>
      </c>
      <c r="D24" s="12">
        <v>6.0000000000000001E-3</v>
      </c>
      <c r="E24" s="13">
        <v>45.59</v>
      </c>
      <c r="F24" s="13">
        <f ca="1">ROUND(INDIRECT(ADDRESS(ROW()+(0), COLUMN()+(-2), 1))*INDIRECT(ADDRESS(ROW()+(0), COLUMN()+(-1), 1)), 2)</f>
        <v>0.27</v>
      </c>
    </row>
    <row r="25" spans="1:6">
      <c r="A25" s="9" t="s">
        <v>20</v>
      </c>
      <c r="B25" s="10" t="s">
        <v>9</v>
      </c>
      <c r="C25" s="11" t="s">
        <v>43</v>
      </c>
      <c r="D25" s="12">
        <v>0.64400000000000002</v>
      </c>
      <c r="E25" s="13">
        <v>16.25</v>
      </c>
      <c r="F25" s="13">
        <f ca="1">ROUND(INDIRECT(ADDRESS(ROW()+(0), COLUMN()+(-2), 1))*INDIRECT(ADDRESS(ROW()+(0), COLUMN()+(-1), 1)), 2)</f>
        <v>10.47</v>
      </c>
    </row>
    <row r="26" spans="1:6">
      <c r="A26" s="9"/>
      <c r="B26" s="10" t="s">
        <v>13</v>
      </c>
      <c r="C26" s="11" t="s">
        <v>55</v>
      </c>
      <c r="D26" s="12">
        <v>2</v>
      </c>
      <c r="E26" s="13">
        <f ca="1">ROUND(SUM(INDIRECT(ADDRESS(ROW()+(-1), COLUMN()+(1), 1)),INDIRECT(ADDRESS(ROW()+(-2), COLUMN()+(1), 1)),INDIRECT(ADDRESS(ROW()+(-3), COLUMN()+(1), 1)),INDIRECT(ADDRESS(ROW()+(-4), COLUMN()+(1), 1)),INDIRECT(ADDRESS(ROW()+(-5), COLUMN()+(1), 1))), 2)</f>
        <v>16.149999999999999</v>
      </c>
      <c r="F26" s="13">
        <f ca="1">ROUND(INDIRECT(ADDRESS(ROW()+(0), COLUMN()+(-2), 1))*INDIRECT(ADDRESS(ROW()+(0), COLUMN()+(-1), 1))/100, 2)</f>
        <v>0.32</v>
      </c>
    </row>
    <row r="27" spans="1:6" ht="15.75" thickBot="1">
      <c r="A27" s="18"/>
      <c r="B27" s="14" t="s">
        <v>13</v>
      </c>
      <c r="C27" s="15" t="s">
        <v>54</v>
      </c>
      <c r="D27" s="16">
        <v>3</v>
      </c>
      <c r="E27" s="17">
        <f ca="1">ROUND(SUM(INDIRECT(ADDRESS(ROW()+(-1), COLUMN()+(1), 1)),INDIRECT(ADDRESS(ROW()+(-2), COLUMN()+(1), 1)),INDIRECT(ADDRESS(ROW()+(-3), COLUMN()+(1), 1)),INDIRECT(ADDRESS(ROW()+(-4), COLUMN()+(1), 1)),INDIRECT(ADDRESS(ROW()+(-5), COLUMN()+(1), 1)),INDIRECT(ADDRESS(ROW()+(-6), COLUMN()+(1), 1))), 2)</f>
        <v>16.47</v>
      </c>
      <c r="F27" s="17">
        <f ca="1">ROUND(INDIRECT(ADDRESS(ROW()+(0), COLUMN()+(-2), 1))*INDIRECT(ADDRESS(ROW()+(0), COLUMN()+(-1), 1))/100, 2)</f>
        <v>0.49</v>
      </c>
    </row>
    <row r="28" spans="1:6" ht="15.75" thickBot="1">
      <c r="A28" s="20"/>
      <c r="B28" s="5"/>
      <c r="C28" s="5"/>
      <c r="D28" s="19"/>
      <c r="E28" s="1" t="s">
        <v>14</v>
      </c>
      <c r="F28" s="17">
        <f ca="1">ROUND(SUM(INDIRECT(ADDRESS(ROW()+(-1), COLUMN()+(0), 1)),INDIRECT(ADDRESS(ROW()+(-2), COLUMN()+(0), 1)),INDIRECT(ADDRESS(ROW()+(-3), COLUMN()+(0), 1)),INDIRECT(ADDRESS(ROW()+(-4), COLUMN()+(0), 1)),INDIRECT(ADDRESS(ROW()+(-5), COLUMN()+(0), 1)),INDIRECT(ADDRESS(ROW()+(-6), COLUMN()+(0), 1)),INDIRECT(ADDRESS(ROW()+(-7), COLUMN()+(0), 1))), 2)</f>
        <v>16.96</v>
      </c>
    </row>
    <row r="29" spans="1:6" ht="15.75" thickBot="1">
      <c r="A29" s="20"/>
      <c r="B29" s="5"/>
      <c r="C29" s="5"/>
      <c r="D29" s="19"/>
      <c r="E29" s="1" t="s">
        <v>14</v>
      </c>
      <c r="F29" s="17">
        <f ca="1">ROUND(SUM(INDIRECT(ADDRESS(ROW()+(-1), COLUMN()+(0), 1)),INDIRECT(ADDRESS(ROW()+(-2), COLUMN()+(0), 1)),INDIRECT(ADDRESS(ROW()+(-3), COLUMN()+(0), 1)),INDIRECT(ADDRESS(ROW()+(-4), COLUMN()+(0), 1)),INDIRECT(ADDRESS(ROW()+(-5), COLUMN()+(0), 1)),INDIRECT(ADDRESS(ROW()+(-6), COLUMN()+(0), 1)),INDIRECT(ADDRESS(ROW()+(-7), COLUMN()+(0), 1))), 2)</f>
        <v>33.92</v>
      </c>
    </row>
    <row r="31" spans="1:6" ht="15.75" thickBot="1">
      <c r="A31" s="2" t="s">
        <v>19</v>
      </c>
      <c r="B31" s="3" t="s">
        <v>18</v>
      </c>
      <c r="C31" s="4" t="s">
        <v>32</v>
      </c>
      <c r="D31" s="5"/>
      <c r="E31" s="5"/>
      <c r="F31" s="5"/>
    </row>
    <row r="32" spans="1:6" ht="15.75" thickBot="1">
      <c r="A32" s="24" t="s">
        <v>33</v>
      </c>
      <c r="B32" s="25"/>
      <c r="C32" s="25"/>
      <c r="D32" s="25"/>
      <c r="E32" s="25"/>
      <c r="F32" s="26"/>
    </row>
    <row r="33" spans="1:6">
      <c r="A33" s="6"/>
    </row>
    <row r="34" spans="1:6" ht="15.75" thickBot="1">
      <c r="A34" s="6"/>
    </row>
    <row r="35" spans="1:6" ht="15.75" thickBot="1">
      <c r="A35" s="7" t="s">
        <v>49</v>
      </c>
      <c r="B35" s="8" t="s">
        <v>2</v>
      </c>
      <c r="C35" s="8" t="s">
        <v>50</v>
      </c>
      <c r="D35" s="8" t="s">
        <v>51</v>
      </c>
      <c r="E35" s="8" t="s">
        <v>52</v>
      </c>
      <c r="F35" s="8" t="s">
        <v>53</v>
      </c>
    </row>
    <row r="36" spans="1:6">
      <c r="A36" s="9" t="s">
        <v>17</v>
      </c>
      <c r="B36" s="10" t="s">
        <v>7</v>
      </c>
      <c r="C36" s="11" t="s">
        <v>45</v>
      </c>
      <c r="D36" s="12">
        <v>0.02</v>
      </c>
      <c r="E36" s="13">
        <v>255</v>
      </c>
      <c r="F36" s="13">
        <f ca="1">ROUND(INDIRECT(ADDRESS(ROW()+(0), COLUMN()+(-2), 1))*INDIRECT(ADDRESS(ROW()+(0), COLUMN()+(-1), 1)), 2)</f>
        <v>5.0999999999999996</v>
      </c>
    </row>
    <row r="37" spans="1:6">
      <c r="A37" s="9" t="s">
        <v>16</v>
      </c>
      <c r="B37" s="10" t="s">
        <v>5</v>
      </c>
      <c r="C37" s="11" t="s">
        <v>47</v>
      </c>
      <c r="D37" s="12">
        <v>0.1</v>
      </c>
      <c r="E37" s="13">
        <v>1.33</v>
      </c>
      <c r="F37" s="13">
        <f ca="1">ROUND(INDIRECT(ADDRESS(ROW()+(0), COLUMN()+(-2), 1))*INDIRECT(ADDRESS(ROW()+(0), COLUMN()+(-1), 1)), 2)</f>
        <v>0.13</v>
      </c>
    </row>
    <row r="38" spans="1:6">
      <c r="A38" s="9" t="s">
        <v>15</v>
      </c>
      <c r="B38" s="10" t="s">
        <v>5</v>
      </c>
      <c r="C38" s="11" t="s">
        <v>46</v>
      </c>
      <c r="D38" s="12">
        <v>0.05</v>
      </c>
      <c r="E38" s="13">
        <v>7</v>
      </c>
      <c r="F38" s="13">
        <f ca="1">ROUND(INDIRECT(ADDRESS(ROW()+(0), COLUMN()+(-2), 1))*INDIRECT(ADDRESS(ROW()+(0), COLUMN()+(-1), 1)), 2)</f>
        <v>0.35</v>
      </c>
    </row>
    <row r="39" spans="1:6">
      <c r="A39" s="9" t="s">
        <v>11</v>
      </c>
      <c r="B39" s="10" t="s">
        <v>9</v>
      </c>
      <c r="C39" s="11" t="s">
        <v>41</v>
      </c>
      <c r="D39" s="12">
        <v>0.374</v>
      </c>
      <c r="E39" s="13">
        <v>18.100000000000001</v>
      </c>
      <c r="F39" s="13">
        <f ca="1">ROUND(INDIRECT(ADDRESS(ROW()+(0), COLUMN()+(-2), 1))*INDIRECT(ADDRESS(ROW()+(0), COLUMN()+(-1), 1)), 2)</f>
        <v>6.77</v>
      </c>
    </row>
    <row r="40" spans="1:6" ht="15.75" thickBot="1">
      <c r="A40" s="9" t="s">
        <v>12</v>
      </c>
      <c r="B40" s="14" t="s">
        <v>9</v>
      </c>
      <c r="C40" s="15" t="s">
        <v>42</v>
      </c>
      <c r="D40" s="16">
        <v>0.374</v>
      </c>
      <c r="E40" s="17">
        <v>16.940000000000001</v>
      </c>
      <c r="F40" s="17">
        <f ca="1">ROUND(INDIRECT(ADDRESS(ROW()+(0), COLUMN()+(-2), 1))*INDIRECT(ADDRESS(ROW()+(0), COLUMN()+(-1), 1)), 2)</f>
        <v>6.34</v>
      </c>
    </row>
    <row r="41" spans="1:6">
      <c r="A41" s="9"/>
      <c r="B41" s="10" t="s">
        <v>13</v>
      </c>
      <c r="C41" s="11" t="s">
        <v>55</v>
      </c>
      <c r="D41" s="12">
        <v>2</v>
      </c>
      <c r="E41" s="13">
        <f ca="1">ROUND(SUM(INDIRECT(ADDRESS(ROW()+(-1), COLUMN()+(1), 1)),INDIRECT(ADDRESS(ROW()+(-2), COLUMN()+(1), 1)),INDIRECT(ADDRESS(ROW()+(-3), COLUMN()+(1), 1)),INDIRECT(ADDRESS(ROW()+(-4), COLUMN()+(1), 1)),INDIRECT(ADDRESS(ROW()+(-5), COLUMN()+(1), 1))), 2)</f>
        <v>18.690000000000001</v>
      </c>
      <c r="F41" s="13">
        <f ca="1">ROUND(INDIRECT(ADDRESS(ROW()+(0), COLUMN()+(-2), 1))*INDIRECT(ADDRESS(ROW()+(0), COLUMN()+(-1), 1))/100, 2)</f>
        <v>0.37</v>
      </c>
    </row>
    <row r="42" spans="1:6" ht="15.75" thickBot="1">
      <c r="A42" s="18"/>
      <c r="B42" s="14" t="s">
        <v>13</v>
      </c>
      <c r="C42" s="15" t="s">
        <v>54</v>
      </c>
      <c r="D42" s="16">
        <v>3</v>
      </c>
      <c r="E42" s="17">
        <f ca="1">ROUND(SUM(INDIRECT(ADDRESS(ROW()+(-1), COLUMN()+(1), 1)),INDIRECT(ADDRESS(ROW()+(-2), COLUMN()+(1), 1)),INDIRECT(ADDRESS(ROW()+(-3), COLUMN()+(1), 1)),INDIRECT(ADDRESS(ROW()+(-4), COLUMN()+(1), 1)),INDIRECT(ADDRESS(ROW()+(-5), COLUMN()+(1), 1)),INDIRECT(ADDRESS(ROW()+(-6), COLUMN()+(1), 1))), 2)</f>
        <v>19.059999999999999</v>
      </c>
      <c r="F42" s="17">
        <f ca="1">ROUND(INDIRECT(ADDRESS(ROW()+(0), COLUMN()+(-2), 1))*INDIRECT(ADDRESS(ROW()+(0), COLUMN()+(-1), 1))/100, 2)</f>
        <v>0.56999999999999995</v>
      </c>
    </row>
    <row r="43" spans="1:6" ht="15.75" thickBot="1">
      <c r="A43" s="20"/>
      <c r="B43" s="5"/>
      <c r="C43" s="5"/>
      <c r="D43" s="19"/>
      <c r="E43" s="1" t="s">
        <v>14</v>
      </c>
      <c r="F43" s="17">
        <f ca="1">ROUND(SUM(INDIRECT(ADDRESS(ROW()+(-1), COLUMN()+(0), 1)),INDIRECT(ADDRESS(ROW()+(-2), COLUMN()+(0), 1)),INDIRECT(ADDRESS(ROW()+(-3), COLUMN()+(0), 1)),INDIRECT(ADDRESS(ROW()+(-4), COLUMN()+(0), 1)),INDIRECT(ADDRESS(ROW()+(-5), COLUMN()+(0), 1)),INDIRECT(ADDRESS(ROW()+(-6), COLUMN()+(0), 1)),INDIRECT(ADDRESS(ROW()+(-7), COLUMN()+(0), 1))), 2)</f>
        <v>19.63</v>
      </c>
    </row>
    <row r="44" spans="1:6">
      <c r="A44" s="30"/>
      <c r="B44" s="30"/>
      <c r="C44" s="30"/>
      <c r="D44" s="30"/>
      <c r="E44" s="31"/>
      <c r="F44" s="32"/>
    </row>
    <row r="45" spans="1:6">
      <c r="A45" s="30"/>
      <c r="B45" s="30"/>
      <c r="C45" s="30"/>
      <c r="D45" s="30"/>
      <c r="E45" s="31"/>
      <c r="F45" s="32"/>
    </row>
    <row r="47" spans="1:6" ht="15.75" thickBot="1">
      <c r="A47" s="2" t="s">
        <v>27</v>
      </c>
      <c r="B47" s="3" t="s">
        <v>7</v>
      </c>
      <c r="C47" s="4" t="s">
        <v>34</v>
      </c>
      <c r="D47" s="5"/>
      <c r="E47" s="5"/>
      <c r="F47" s="5"/>
    </row>
    <row r="48" spans="1:6" ht="15.75" thickBot="1">
      <c r="A48" s="24" t="s">
        <v>35</v>
      </c>
      <c r="B48" s="25"/>
      <c r="C48" s="25"/>
      <c r="D48" s="25"/>
      <c r="E48" s="25"/>
      <c r="F48" s="26"/>
    </row>
    <row r="49" spans="1:6">
      <c r="A49" s="6"/>
    </row>
    <row r="50" spans="1:6" ht="15.75" thickBot="1">
      <c r="A50" s="6"/>
    </row>
    <row r="51" spans="1:6" ht="15.75" thickBot="1">
      <c r="A51" s="7" t="s">
        <v>49</v>
      </c>
      <c r="B51" s="8" t="s">
        <v>2</v>
      </c>
      <c r="C51" s="8" t="s">
        <v>50</v>
      </c>
      <c r="D51" s="8" t="s">
        <v>51</v>
      </c>
      <c r="E51" s="8" t="s">
        <v>52</v>
      </c>
      <c r="F51" s="8" t="s">
        <v>53</v>
      </c>
    </row>
    <row r="52" spans="1:6">
      <c r="A52" s="9" t="s">
        <v>26</v>
      </c>
      <c r="B52" s="10" t="s">
        <v>2</v>
      </c>
      <c r="C52" s="11" t="s">
        <v>48</v>
      </c>
      <c r="D52" s="12">
        <v>10</v>
      </c>
      <c r="E52" s="13">
        <v>0.13</v>
      </c>
      <c r="F52" s="13">
        <f ca="1">ROUND(INDIRECT(ADDRESS(ROW()+(0), COLUMN()+(-2), 1))*INDIRECT(ADDRESS(ROW()+(0), COLUMN()+(-1), 1)), 2)</f>
        <v>1.3</v>
      </c>
    </row>
    <row r="53" spans="1:6">
      <c r="A53" s="9" t="s">
        <v>4</v>
      </c>
      <c r="B53" s="10" t="s">
        <v>5</v>
      </c>
      <c r="C53" s="11" t="s">
        <v>36</v>
      </c>
      <c r="D53" s="12">
        <v>60</v>
      </c>
      <c r="E53" s="13">
        <v>1</v>
      </c>
      <c r="F53" s="13">
        <f ca="1">ROUND(INDIRECT(ADDRESS(ROW()+(0), COLUMN()+(-2), 1))*INDIRECT(ADDRESS(ROW()+(0), COLUMN()+(-1), 1)), 2)</f>
        <v>60</v>
      </c>
    </row>
    <row r="54" spans="1:6">
      <c r="A54" s="9" t="s">
        <v>25</v>
      </c>
      <c r="B54" s="10" t="s">
        <v>7</v>
      </c>
      <c r="C54" s="11" t="s">
        <v>37</v>
      </c>
      <c r="D54" s="12">
        <v>1.05</v>
      </c>
      <c r="E54" s="13">
        <v>76.88</v>
      </c>
      <c r="F54" s="13">
        <f ca="1">ROUND(INDIRECT(ADDRESS(ROW()+(0), COLUMN()+(-2), 1))*INDIRECT(ADDRESS(ROW()+(0), COLUMN()+(-1), 1)), 2)</f>
        <v>80.72</v>
      </c>
    </row>
    <row r="55" spans="1:6">
      <c r="A55" s="9" t="s">
        <v>11</v>
      </c>
      <c r="B55" s="10" t="s">
        <v>9</v>
      </c>
      <c r="C55" s="11" t="s">
        <v>41</v>
      </c>
      <c r="D55" s="12">
        <v>6.0999999999999999E-2</v>
      </c>
      <c r="E55" s="13">
        <v>18.100000000000001</v>
      </c>
      <c r="F55" s="13">
        <f ca="1">ROUND(INDIRECT(ADDRESS(ROW()+(0), COLUMN()+(-2), 1))*INDIRECT(ADDRESS(ROW()+(0), COLUMN()+(-1), 1)), 2)</f>
        <v>1.1000000000000001</v>
      </c>
    </row>
    <row r="56" spans="1:6" ht="15.75" thickBot="1">
      <c r="A56" s="9" t="s">
        <v>12</v>
      </c>
      <c r="B56" s="14" t="s">
        <v>9</v>
      </c>
      <c r="C56" s="15" t="s">
        <v>42</v>
      </c>
      <c r="D56" s="16">
        <v>6.0999999999999999E-2</v>
      </c>
      <c r="E56" s="17">
        <v>16.940000000000001</v>
      </c>
      <c r="F56" s="17">
        <f ca="1">ROUND(INDIRECT(ADDRESS(ROW()+(0), COLUMN()+(-2), 1))*INDIRECT(ADDRESS(ROW()+(0), COLUMN()+(-1), 1)), 2)</f>
        <v>1.03</v>
      </c>
    </row>
    <row r="57" spans="1:6">
      <c r="A57" s="9"/>
      <c r="B57" s="10" t="s">
        <v>13</v>
      </c>
      <c r="C57" s="11" t="s">
        <v>55</v>
      </c>
      <c r="D57" s="12">
        <v>2</v>
      </c>
      <c r="E57" s="13">
        <f ca="1">ROUND(SUM(INDIRECT(ADDRESS(ROW()+(-1), COLUMN()+(1), 1)),INDIRECT(ADDRESS(ROW()+(-2), COLUMN()+(1), 1)),INDIRECT(ADDRESS(ROW()+(-3), COLUMN()+(1), 1)),INDIRECT(ADDRESS(ROW()+(-4), COLUMN()+(1), 1)),INDIRECT(ADDRESS(ROW()+(-5), COLUMN()+(1), 1))), 2)</f>
        <v>144.15</v>
      </c>
      <c r="F57" s="13">
        <f ca="1">ROUND(INDIRECT(ADDRESS(ROW()+(0), COLUMN()+(-2), 1))*INDIRECT(ADDRESS(ROW()+(0), COLUMN()+(-1), 1))/100, 2)</f>
        <v>2.88</v>
      </c>
    </row>
    <row r="58" spans="1:6" ht="15.75" thickBot="1">
      <c r="A58" s="18"/>
      <c r="B58" s="14" t="s">
        <v>13</v>
      </c>
      <c r="C58" s="15" t="s">
        <v>54</v>
      </c>
      <c r="D58" s="16">
        <v>3</v>
      </c>
      <c r="E58" s="17">
        <f ca="1">ROUND(SUM(INDIRECT(ADDRESS(ROW()+(-1), COLUMN()+(1), 1)),INDIRECT(ADDRESS(ROW()+(-2), COLUMN()+(1), 1)),INDIRECT(ADDRESS(ROW()+(-3), COLUMN()+(1), 1)),INDIRECT(ADDRESS(ROW()+(-4), COLUMN()+(1), 1)),INDIRECT(ADDRESS(ROW()+(-5), COLUMN()+(1), 1)),INDIRECT(ADDRESS(ROW()+(-6), COLUMN()+(1), 1))), 2)</f>
        <v>147.03</v>
      </c>
      <c r="F58" s="17">
        <f ca="1">ROUND(INDIRECT(ADDRESS(ROW()+(0), COLUMN()+(-2), 1))*INDIRECT(ADDRESS(ROW()+(0), COLUMN()+(-1), 1))/100, 2)</f>
        <v>4.41</v>
      </c>
    </row>
    <row r="59" spans="1:6" ht="15.75" thickBot="1">
      <c r="A59" s="22" t="s">
        <v>56</v>
      </c>
      <c r="B59" s="23"/>
      <c r="C59" s="23"/>
      <c r="D59" s="19"/>
      <c r="E59" s="1" t="s">
        <v>14</v>
      </c>
      <c r="F59" s="17">
        <f ca="1">ROUND(SUM(INDIRECT(ADDRESS(ROW()+(-1), COLUMN()+(0), 1)),INDIRECT(ADDRESS(ROW()+(-2), COLUMN()+(0), 1)),INDIRECT(ADDRESS(ROW()+(-3), COLUMN()+(0), 1)),INDIRECT(ADDRESS(ROW()+(-4), COLUMN()+(0), 1)),INDIRECT(ADDRESS(ROW()+(-5), COLUMN()+(0), 1)),INDIRECT(ADDRESS(ROW()+(-6), COLUMN()+(0), 1)),INDIRECT(ADDRESS(ROW()+(-7), COLUMN()+(0), 1))), 2)</f>
        <v>151.44</v>
      </c>
    </row>
  </sheetData>
  <mergeCells count="6">
    <mergeCell ref="A59:C59"/>
    <mergeCell ref="A32:F32"/>
    <mergeCell ref="A2:F2"/>
    <mergeCell ref="A15:C15"/>
    <mergeCell ref="A18:F18"/>
    <mergeCell ref="A48:F48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CPI080_0_0_1_460c5_0_1c3_0_1_0_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</dc:creator>
  <cp:lastModifiedBy>Usuario</cp:lastModifiedBy>
  <cp:lastPrinted>2014-06-08T13:40:35Z</cp:lastPrinted>
  <dcterms:created xsi:type="dcterms:W3CDTF">2014-06-07T22:31:23Z</dcterms:created>
  <dcterms:modified xsi:type="dcterms:W3CDTF">2014-06-08T13:42:59Z</dcterms:modified>
</cp:coreProperties>
</file>